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СМР_ПИР" sheetId="4" r:id="rId1"/>
  </sheets>
  <definedNames>
    <definedName name="_xlnm.Print_Area" localSheetId="0">СМР_ПИР!$A$1:$P$29</definedName>
  </definedNames>
  <calcPr calcId="125725"/>
</workbook>
</file>

<file path=xl/calcChain.xml><?xml version="1.0" encoding="utf-8"?>
<calcChain xmlns="http://schemas.openxmlformats.org/spreadsheetml/2006/main">
  <c r="O7" i="4"/>
  <c r="O8"/>
  <c r="O9"/>
  <c r="O10"/>
  <c r="O11"/>
  <c r="O12"/>
  <c r="O13"/>
  <c r="O14"/>
  <c r="O15"/>
  <c r="O16"/>
  <c r="O17"/>
  <c r="O18"/>
  <c r="O19"/>
  <c r="O20"/>
  <c r="O21"/>
  <c r="O22"/>
  <c r="O6"/>
  <c r="O23" l="1"/>
</calcChain>
</file>

<file path=xl/sharedStrings.xml><?xml version="1.0" encoding="utf-8"?>
<sst xmlns="http://schemas.openxmlformats.org/spreadsheetml/2006/main" count="169" uniqueCount="57">
  <si>
    <t>Требования к продукции / ГОСТ</t>
  </si>
  <si>
    <t>Заказчик</t>
  </si>
  <si>
    <t>Код ЕНС</t>
  </si>
  <si>
    <t>ЕИ</t>
  </si>
  <si>
    <t>Примечание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</si>
  <si>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</si>
  <si>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</si>
  <si>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</si>
  <si>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</si>
  <si>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</si>
  <si>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</si>
  <si>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</si>
  <si>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</si>
  <si>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5. Опцион Покупателя</t>
  </si>
  <si>
    <t>1. Порядок формирования цены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</si>
  <si>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</si>
  <si>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</si>
  <si>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</si>
  <si>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</si>
  <si>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</si>
  <si>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</si>
  <si>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</si>
  <si>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</si>
  <si>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</si>
  <si>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</si>
  <si>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</si>
  <si>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Расходы по перевозке, а также прочие расходы, необходимые для выполнения работ, включены в цену и возмещению не подлежат.</t>
  </si>
  <si>
    <t xml:space="preserve">Согласно срокам выполнения работ. Изменения графика работ могут согласовываться Сторонами дополнительно. </t>
  </si>
  <si>
    <t>4. Срок выполнения работ</t>
  </si>
  <si>
    <r>
  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ahoma"/>
        <family val="2"/>
        <charset val="204"/>
      </rPr>
      <t xml:space="preserve"> договоре и сметах,</t>
    </r>
    <r>
      <rPr>
        <sz val="14"/>
        <rFont val="Tahoma"/>
        <family val="2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  </r>
  </si>
  <si>
    <t>работа</t>
  </si>
  <si>
    <t>¯</t>
  </si>
  <si>
    <t>АО "ПКС-Водоканал"</t>
  </si>
  <si>
    <t xml:space="preserve">Номер закупки </t>
  </si>
  <si>
    <t>42.21.23</t>
  </si>
  <si>
    <t>смета на проектные работы, ТЗ</t>
  </si>
  <si>
    <t>г. Петрозаводск</t>
  </si>
  <si>
    <t xml:space="preserve">№ ВК-049-20 </t>
  </si>
  <si>
    <t xml:space="preserve">Выполнение ПИР с целью подключения  к централизованной системе водоснабжения объекта: «Индивидуальный жилой дом по ул. Рабочая,  кадастровый номер земельного участка 10:01:0050161:4»
</t>
  </si>
  <si>
    <t xml:space="preserve">Выполнение ПИР с целью подключения  к централизованной системе водоснабжения объекта: «Индивидуальный жилой дом по проезду Кирпичный,  кадастровый номер земельного участка 10:01:0220116:66»
</t>
  </si>
  <si>
    <t xml:space="preserve">Выполнение ПИР с целью подключения  к централизованной системе водоснабжения объекта: «Реконструкция здания для размещения судебных участков г. Петрозаводска и Прионежского района по наб. Гюллинга, д. 13, кад. номер земельного участка 10:01:0130122:236»
</t>
  </si>
  <si>
    <t xml:space="preserve">Выполнение ПИР с целью подключения  к централизованной системе водоснабжения объекта: «Индивидуальный жилой дом № 3 по ул. Чалнинская, кад. номер земельного участка 10:01:0220120:23»
</t>
  </si>
  <si>
    <t xml:space="preserve">Выполнение ПИР с целью подключения  к централизованной системе водоснабжения объекта: «Реконструкция блока "В" служебно-производственного здания Карельской таможни по ул. Ф. Энгельса, кад. номер земельного участка 10:01:0010126:2»
</t>
  </si>
  <si>
    <t xml:space="preserve">Выполнение ПИР с целью подключения  к централизованной системе водоснабжения объекта: «Склад различного назначения III-V классов опасности в районе ул. Судостроительная, кад. номер земельного участка 10:01:0180109:22»
</t>
  </si>
  <si>
    <t xml:space="preserve">Выполнение ПИР с целью подключения  к централизованной системе водоснабжения объекта: «Индивидуальный жилой дом № 5 по проезду Камышовый, кад. номер земельного участка 10:01:0050159:82»
</t>
  </si>
  <si>
    <t xml:space="preserve">Выполнение ПИР с целью подключения  к централизованной системе водоснабжения объекта: «Нежилое здание по ул. Пробная, 4 А, кад. номер земельного участка 10:01:0130103:3»
</t>
  </si>
  <si>
    <t xml:space="preserve">Выполнение ПИР с целью подключения  к централизованной системе водоснабжения объекта: «Производственно-складская база по проезду Автолюбителей в г. Петрозаводске, кад. номер земельного участка 10:01:0090101:155»
</t>
  </si>
  <si>
    <t xml:space="preserve">Выполнение ПИР с целью подключения  к централизованной системе водоснабжения объекта: «Республиканский онкологический диспансер Республики Карелия в районе Лососинского шоссе, кад. номер земельного участка 10:01:0110158»
</t>
  </si>
  <si>
    <t xml:space="preserve">Выполнение ПИР с целью подключения  к централизованной системе водоснабжения объекта: «Отдел судебно-медицинской экспертизы трупов с гистологическим отделением ГБУЗ "Бюро СМЭ", кад. номер земельного участка 10:01:0110159:95»
</t>
  </si>
  <si>
    <t xml:space="preserve">Выполнение ПИР с целью подключения  к централизованной системе водоотведения объекта: «Реконструкция здания для размещения судебных участков г. Петрозаводска и Прионежского района по наб. Гюллинга, д. 13, кад. номер земельного участка 10:01:0130122:236»
</t>
  </si>
  <si>
    <t xml:space="preserve">Выполнение ПИР с целью подключения  к централизованной системе водоотведения объекта: «Склад различного назначения III-V классов опасности в районе ул. Судостроительная, кад. номер земельного участка 10:01:0180109:22»
</t>
  </si>
  <si>
    <t xml:space="preserve">Выполнение ПИР с целью подключения  к централизованной системе водоотведения объекта: «Индивидуальный жилой дом № 5 по проезду Камышовый, кад. номер земельного участка 10:01:0050159:82»
</t>
  </si>
  <si>
    <t xml:space="preserve">Выполнение ПИР с целью подключения  к централизованной системе водоотведения объекта: «Нежилое здание по ул. Пробная, 4 А, кад. номер земельного участка 10:01:0130103:3»
</t>
  </si>
  <si>
    <t xml:space="preserve">Выполнение ПИР с целью подключения  к централизованной системе водоотведения объекта: «Производственно-складская база по проезду Автолюбителей в г. Петрозаводске, кад. номер земельного участка 10:01:0090101:155»
</t>
  </si>
  <si>
    <t xml:space="preserve">Выполнение ПИР с целью подключения  к централизованной системе водоотведения объекта: «Отдел судебно-медицинской экспертизы трупов с гистологическим отделением ГБУЗ "Бюро СМЭ", кад. номер земельного участка 10:01:0110159:95»
</t>
  </si>
  <si>
    <t>июнь 2020</t>
  </si>
  <si>
    <t>май 2020</t>
  </si>
</sst>
</file>

<file path=xl/styles.xml><?xml version="1.0" encoding="utf-8"?>
<styleSheet xmlns="http://schemas.openxmlformats.org/spreadsheetml/2006/main">
  <fonts count="16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4"/>
      <name val="Tahoma"/>
      <family val="2"/>
      <charset val="204"/>
    </font>
    <font>
      <b/>
      <i/>
      <sz val="14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name val="Calibri"/>
      <family val="2"/>
      <charset val="204"/>
    </font>
    <font>
      <sz val="10"/>
      <color theme="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2" fillId="0" borderId="0"/>
    <xf numFmtId="0" fontId="4" fillId="0" borderId="0"/>
    <xf numFmtId="0" fontId="11" fillId="0" borderId="0"/>
  </cellStyleXfs>
  <cellXfs count="31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4" fontId="8" fillId="0" borderId="2" xfId="0" applyNumberFormat="1" applyFont="1" applyFill="1" applyBorder="1" applyAlignment="1" applyProtection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vertical="center" wrapText="1"/>
    </xf>
    <xf numFmtId="0" fontId="14" fillId="0" borderId="4" xfId="2" applyFont="1" applyBorder="1" applyAlignment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 applyProtection="1">
      <alignment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8" fillId="2" borderId="4" xfId="0" applyNumberFormat="1" applyFont="1" applyFill="1" applyBorder="1" applyAlignment="1" applyProtection="1">
      <alignment horizontal="center" vertical="center" wrapText="1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  <xf numFmtId="4" fontId="14" fillId="0" borderId="4" xfId="2" applyNumberFormat="1" applyFont="1" applyBorder="1" applyAlignment="1">
      <alignment horizontal="left" vertical="center" wrapText="1"/>
    </xf>
    <xf numFmtId="4" fontId="15" fillId="0" borderId="2" xfId="0" applyNumberFormat="1" applyFont="1" applyFill="1" applyBorder="1" applyAlignment="1" applyProtection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right" vertical="center" wrapText="1"/>
    </xf>
    <xf numFmtId="4" fontId="15" fillId="0" borderId="1" xfId="0" applyNumberFormat="1" applyFont="1" applyFill="1" applyBorder="1" applyAlignment="1" applyProtection="1">
      <alignment horizontal="center" vertical="center" wrapText="1"/>
    </xf>
  </cellXfs>
  <cellStyles count="4">
    <cellStyle name="Excel Built-in Normal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tabSelected="1" view="pageBreakPreview" topLeftCell="A22" zoomScale="90" zoomScaleNormal="86" zoomScaleSheetLayoutView="90" workbookViewId="0">
      <selection activeCell="N6" sqref="N6:N22"/>
    </sheetView>
  </sheetViews>
  <sheetFormatPr defaultColWidth="8.85546875" defaultRowHeight="12.75"/>
  <cols>
    <col min="1" max="2" width="6.85546875" customWidth="1"/>
    <col min="3" max="4" width="12.42578125" customWidth="1"/>
    <col min="5" max="5" width="11.5703125" hidden="1" customWidth="1"/>
    <col min="6" max="6" width="47.42578125" style="1" customWidth="1"/>
    <col min="7" max="7" width="26" style="1" customWidth="1"/>
    <col min="8" max="8" width="8.85546875" style="1" customWidth="1"/>
    <col min="9" max="9" width="28.85546875" style="1" customWidth="1"/>
    <col min="10" max="10" width="22" style="1" customWidth="1"/>
    <col min="11" max="11" width="12.85546875" customWidth="1"/>
    <col min="12" max="12" width="18.85546875" customWidth="1"/>
    <col min="13" max="13" width="16.42578125" customWidth="1"/>
    <col min="14" max="14" width="15.7109375" customWidth="1"/>
    <col min="15" max="15" width="20.5703125" customWidth="1"/>
    <col min="16" max="16" width="21.42578125" customWidth="1"/>
  </cols>
  <sheetData>
    <row r="1" spans="1:16" ht="18.75" customHeight="1">
      <c r="A1" s="4"/>
      <c r="B1" s="4"/>
      <c r="C1" s="4"/>
      <c r="D1" s="4"/>
      <c r="E1" s="4"/>
      <c r="F1" s="5"/>
      <c r="G1" s="5"/>
      <c r="H1" s="5"/>
      <c r="I1" s="5"/>
      <c r="J1" s="5"/>
      <c r="K1" s="4"/>
      <c r="L1" s="4"/>
      <c r="M1" s="4"/>
      <c r="N1" s="4"/>
      <c r="O1" s="6" t="s">
        <v>6</v>
      </c>
      <c r="P1" s="4"/>
    </row>
    <row r="2" spans="1:16" ht="42.75" customHeight="1">
      <c r="A2" s="7" t="s">
        <v>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45.75" customHeight="1">
      <c r="A3" s="9" t="s">
        <v>33</v>
      </c>
      <c r="B3" s="9"/>
      <c r="C3" s="8"/>
      <c r="D3" s="8"/>
      <c r="E3" s="8"/>
      <c r="F3" s="17" t="s">
        <v>37</v>
      </c>
      <c r="G3" s="8"/>
      <c r="H3" s="8"/>
      <c r="I3" s="8"/>
      <c r="J3" s="8"/>
      <c r="K3" s="8"/>
      <c r="L3" s="8"/>
      <c r="M3" s="8"/>
      <c r="N3" s="8"/>
      <c r="O3" s="8"/>
      <c r="P3" s="8"/>
    </row>
    <row r="4" spans="1:16" ht="36" customHeight="1">
      <c r="A4" s="4"/>
      <c r="B4" s="4"/>
      <c r="C4" s="4"/>
      <c r="D4" s="4"/>
      <c r="E4" s="4"/>
      <c r="F4" s="5"/>
      <c r="G4" s="5"/>
      <c r="H4" s="5"/>
      <c r="I4" s="5"/>
      <c r="J4" s="5"/>
      <c r="K4" s="4"/>
      <c r="L4" s="25" t="s">
        <v>20</v>
      </c>
      <c r="M4" s="26"/>
      <c r="N4" s="23" t="s">
        <v>18</v>
      </c>
      <c r="O4" s="23" t="s">
        <v>17</v>
      </c>
      <c r="P4" s="23" t="s">
        <v>4</v>
      </c>
    </row>
    <row r="5" spans="1:16" ht="66.75" customHeight="1">
      <c r="A5" s="10" t="s">
        <v>8</v>
      </c>
      <c r="B5" s="10" t="s">
        <v>9</v>
      </c>
      <c r="C5" s="11" t="s">
        <v>15</v>
      </c>
      <c r="D5" s="11" t="s">
        <v>16</v>
      </c>
      <c r="E5" s="11" t="s">
        <v>2</v>
      </c>
      <c r="F5" s="11" t="s">
        <v>25</v>
      </c>
      <c r="G5" s="11" t="s">
        <v>0</v>
      </c>
      <c r="H5" s="11" t="s">
        <v>3</v>
      </c>
      <c r="I5" s="11" t="s">
        <v>1</v>
      </c>
      <c r="J5" s="11" t="s">
        <v>24</v>
      </c>
      <c r="K5" s="11" t="s">
        <v>19</v>
      </c>
      <c r="L5" s="11" t="s">
        <v>21</v>
      </c>
      <c r="M5" s="11" t="s">
        <v>22</v>
      </c>
      <c r="N5" s="24"/>
      <c r="O5" s="24"/>
      <c r="P5" s="24"/>
    </row>
    <row r="6" spans="1:16" ht="81" customHeight="1">
      <c r="A6" s="12">
        <v>1</v>
      </c>
      <c r="B6" s="12">
        <v>1</v>
      </c>
      <c r="C6" s="16" t="s">
        <v>34</v>
      </c>
      <c r="D6" s="16">
        <v>42.21</v>
      </c>
      <c r="E6" s="15" t="s">
        <v>31</v>
      </c>
      <c r="F6" s="18" t="s">
        <v>38</v>
      </c>
      <c r="G6" s="18" t="s">
        <v>35</v>
      </c>
      <c r="H6" s="18" t="s">
        <v>30</v>
      </c>
      <c r="I6" s="18" t="s">
        <v>32</v>
      </c>
      <c r="J6" s="18" t="s">
        <v>36</v>
      </c>
      <c r="K6" s="18">
        <v>1</v>
      </c>
      <c r="L6" s="18" t="s">
        <v>56</v>
      </c>
      <c r="M6" s="18" t="s">
        <v>55</v>
      </c>
      <c r="N6" s="27">
        <v>32793.599999999999</v>
      </c>
      <c r="O6" s="27">
        <f>N6</f>
        <v>32793.599999999999</v>
      </c>
      <c r="P6" s="13"/>
    </row>
    <row r="7" spans="1:16" ht="91.5" customHeight="1">
      <c r="A7" s="12">
        <v>2</v>
      </c>
      <c r="B7" s="12">
        <v>1</v>
      </c>
      <c r="C7" s="16" t="s">
        <v>34</v>
      </c>
      <c r="D7" s="16">
        <v>42.21</v>
      </c>
      <c r="E7" s="15"/>
      <c r="F7" s="18" t="s">
        <v>39</v>
      </c>
      <c r="G7" s="18" t="s">
        <v>35</v>
      </c>
      <c r="H7" s="18" t="s">
        <v>30</v>
      </c>
      <c r="I7" s="18" t="s">
        <v>32</v>
      </c>
      <c r="J7" s="18" t="s">
        <v>36</v>
      </c>
      <c r="K7" s="18">
        <v>1</v>
      </c>
      <c r="L7" s="18" t="s">
        <v>56</v>
      </c>
      <c r="M7" s="18" t="s">
        <v>55</v>
      </c>
      <c r="N7" s="27">
        <v>32793.599999999999</v>
      </c>
      <c r="O7" s="27">
        <f t="shared" ref="O7:O22" si="0">N7</f>
        <v>32793.599999999999</v>
      </c>
      <c r="P7" s="13"/>
    </row>
    <row r="8" spans="1:16" ht="126">
      <c r="A8" s="12">
        <v>3</v>
      </c>
      <c r="B8" s="12">
        <v>1</v>
      </c>
      <c r="C8" s="16" t="s">
        <v>34</v>
      </c>
      <c r="D8" s="16">
        <v>42.21</v>
      </c>
      <c r="E8" s="15"/>
      <c r="F8" s="18" t="s">
        <v>40</v>
      </c>
      <c r="G8" s="18" t="s">
        <v>35</v>
      </c>
      <c r="H8" s="18" t="s">
        <v>30</v>
      </c>
      <c r="I8" s="18" t="s">
        <v>32</v>
      </c>
      <c r="J8" s="18" t="s">
        <v>36</v>
      </c>
      <c r="K8" s="18">
        <v>1</v>
      </c>
      <c r="L8" s="18" t="s">
        <v>56</v>
      </c>
      <c r="M8" s="18" t="s">
        <v>55</v>
      </c>
      <c r="N8" s="27">
        <v>32793.599999999999</v>
      </c>
      <c r="O8" s="27">
        <f t="shared" si="0"/>
        <v>32793.599999999999</v>
      </c>
      <c r="P8" s="13"/>
    </row>
    <row r="9" spans="1:16" ht="94.5">
      <c r="A9" s="12">
        <v>4</v>
      </c>
      <c r="B9" s="12">
        <v>1</v>
      </c>
      <c r="C9" s="16" t="s">
        <v>34</v>
      </c>
      <c r="D9" s="16">
        <v>42.21</v>
      </c>
      <c r="E9" s="15"/>
      <c r="F9" s="18" t="s">
        <v>41</v>
      </c>
      <c r="G9" s="18" t="s">
        <v>35</v>
      </c>
      <c r="H9" s="18" t="s">
        <v>30</v>
      </c>
      <c r="I9" s="18" t="s">
        <v>32</v>
      </c>
      <c r="J9" s="18" t="s">
        <v>36</v>
      </c>
      <c r="K9" s="18">
        <v>1</v>
      </c>
      <c r="L9" s="18" t="s">
        <v>56</v>
      </c>
      <c r="M9" s="18" t="s">
        <v>55</v>
      </c>
      <c r="N9" s="27">
        <v>32793.599999999999</v>
      </c>
      <c r="O9" s="27">
        <f t="shared" si="0"/>
        <v>32793.599999999999</v>
      </c>
      <c r="P9" s="13"/>
    </row>
    <row r="10" spans="1:16" ht="110.25">
      <c r="A10" s="12">
        <v>5</v>
      </c>
      <c r="B10" s="12">
        <v>1</v>
      </c>
      <c r="C10" s="16" t="s">
        <v>34</v>
      </c>
      <c r="D10" s="16">
        <v>42.21</v>
      </c>
      <c r="E10" s="15"/>
      <c r="F10" s="18" t="s">
        <v>42</v>
      </c>
      <c r="G10" s="18" t="s">
        <v>35</v>
      </c>
      <c r="H10" s="18" t="s">
        <v>30</v>
      </c>
      <c r="I10" s="18" t="s">
        <v>32</v>
      </c>
      <c r="J10" s="18" t="s">
        <v>36</v>
      </c>
      <c r="K10" s="18">
        <v>1</v>
      </c>
      <c r="L10" s="18" t="s">
        <v>56</v>
      </c>
      <c r="M10" s="18" t="s">
        <v>55</v>
      </c>
      <c r="N10" s="27">
        <v>37712.639999999999</v>
      </c>
      <c r="O10" s="27">
        <f t="shared" si="0"/>
        <v>37712.639999999999</v>
      </c>
      <c r="P10" s="13"/>
    </row>
    <row r="11" spans="1:16" ht="110.25">
      <c r="A11" s="12">
        <v>6</v>
      </c>
      <c r="B11" s="12">
        <v>1</v>
      </c>
      <c r="C11" s="16" t="s">
        <v>34</v>
      </c>
      <c r="D11" s="16">
        <v>42.21</v>
      </c>
      <c r="E11" s="15"/>
      <c r="F11" s="18" t="s">
        <v>43</v>
      </c>
      <c r="G11" s="18" t="s">
        <v>35</v>
      </c>
      <c r="H11" s="18" t="s">
        <v>30</v>
      </c>
      <c r="I11" s="18" t="s">
        <v>32</v>
      </c>
      <c r="J11" s="18" t="s">
        <v>36</v>
      </c>
      <c r="K11" s="18">
        <v>1</v>
      </c>
      <c r="L11" s="18" t="s">
        <v>56</v>
      </c>
      <c r="M11" s="18" t="s">
        <v>55</v>
      </c>
      <c r="N11" s="27">
        <v>32793.599999999999</v>
      </c>
      <c r="O11" s="27">
        <f t="shared" si="0"/>
        <v>32793.599999999999</v>
      </c>
      <c r="P11" s="13"/>
    </row>
    <row r="12" spans="1:16" ht="94.5">
      <c r="A12" s="12">
        <v>7</v>
      </c>
      <c r="B12" s="12">
        <v>1</v>
      </c>
      <c r="C12" s="16" t="s">
        <v>34</v>
      </c>
      <c r="D12" s="16">
        <v>42.21</v>
      </c>
      <c r="E12" s="15"/>
      <c r="F12" s="18" t="s">
        <v>44</v>
      </c>
      <c r="G12" s="18" t="s">
        <v>35</v>
      </c>
      <c r="H12" s="18" t="s">
        <v>30</v>
      </c>
      <c r="I12" s="18" t="s">
        <v>32</v>
      </c>
      <c r="J12" s="18" t="s">
        <v>36</v>
      </c>
      <c r="K12" s="18">
        <v>1</v>
      </c>
      <c r="L12" s="18" t="s">
        <v>56</v>
      </c>
      <c r="M12" s="18" t="s">
        <v>55</v>
      </c>
      <c r="N12" s="27">
        <v>32793.599999999999</v>
      </c>
      <c r="O12" s="27">
        <f t="shared" si="0"/>
        <v>32793.599999999999</v>
      </c>
      <c r="P12" s="13"/>
    </row>
    <row r="13" spans="1:16" ht="94.5">
      <c r="A13" s="12">
        <v>8</v>
      </c>
      <c r="B13" s="12">
        <v>1</v>
      </c>
      <c r="C13" s="16" t="s">
        <v>34</v>
      </c>
      <c r="D13" s="16">
        <v>42.21</v>
      </c>
      <c r="E13" s="15"/>
      <c r="F13" s="18" t="s">
        <v>45</v>
      </c>
      <c r="G13" s="18" t="s">
        <v>35</v>
      </c>
      <c r="H13" s="18" t="s">
        <v>30</v>
      </c>
      <c r="I13" s="18" t="s">
        <v>32</v>
      </c>
      <c r="J13" s="18" t="s">
        <v>36</v>
      </c>
      <c r="K13" s="18">
        <v>1</v>
      </c>
      <c r="L13" s="18" t="s">
        <v>56</v>
      </c>
      <c r="M13" s="18" t="s">
        <v>55</v>
      </c>
      <c r="N13" s="27">
        <v>32793.599999999999</v>
      </c>
      <c r="O13" s="27">
        <f t="shared" si="0"/>
        <v>32793.599999999999</v>
      </c>
      <c r="P13" s="13"/>
    </row>
    <row r="14" spans="1:16" ht="110.25">
      <c r="A14" s="12">
        <v>9</v>
      </c>
      <c r="B14" s="12">
        <v>1</v>
      </c>
      <c r="C14" s="16" t="s">
        <v>34</v>
      </c>
      <c r="D14" s="16">
        <v>42.21</v>
      </c>
      <c r="E14" s="15"/>
      <c r="F14" s="18" t="s">
        <v>46</v>
      </c>
      <c r="G14" s="18" t="s">
        <v>35</v>
      </c>
      <c r="H14" s="18" t="s">
        <v>30</v>
      </c>
      <c r="I14" s="18" t="s">
        <v>32</v>
      </c>
      <c r="J14" s="18" t="s">
        <v>36</v>
      </c>
      <c r="K14" s="18">
        <v>1</v>
      </c>
      <c r="L14" s="18" t="s">
        <v>56</v>
      </c>
      <c r="M14" s="18" t="s">
        <v>55</v>
      </c>
      <c r="N14" s="27">
        <v>89977.44</v>
      </c>
      <c r="O14" s="27">
        <f t="shared" si="0"/>
        <v>89977.44</v>
      </c>
      <c r="P14" s="13"/>
    </row>
    <row r="15" spans="1:16" ht="110.25">
      <c r="A15" s="12">
        <v>10</v>
      </c>
      <c r="B15" s="12">
        <v>1</v>
      </c>
      <c r="C15" s="16" t="s">
        <v>34</v>
      </c>
      <c r="D15" s="16">
        <v>42.21</v>
      </c>
      <c r="E15" s="15"/>
      <c r="F15" s="18" t="s">
        <v>47</v>
      </c>
      <c r="G15" s="18" t="s">
        <v>35</v>
      </c>
      <c r="H15" s="18" t="s">
        <v>30</v>
      </c>
      <c r="I15" s="18" t="s">
        <v>32</v>
      </c>
      <c r="J15" s="18" t="s">
        <v>36</v>
      </c>
      <c r="K15" s="18">
        <v>1</v>
      </c>
      <c r="L15" s="18" t="s">
        <v>56</v>
      </c>
      <c r="M15" s="18" t="s">
        <v>55</v>
      </c>
      <c r="N15" s="27">
        <v>40717.870000000003</v>
      </c>
      <c r="O15" s="27">
        <f t="shared" si="0"/>
        <v>40717.870000000003</v>
      </c>
      <c r="P15" s="13"/>
    </row>
    <row r="16" spans="1:16" ht="110.25">
      <c r="A16" s="12">
        <v>11</v>
      </c>
      <c r="B16" s="12">
        <v>1</v>
      </c>
      <c r="C16" s="16" t="s">
        <v>34</v>
      </c>
      <c r="D16" s="16">
        <v>42.21</v>
      </c>
      <c r="E16" s="15"/>
      <c r="F16" s="18" t="s">
        <v>48</v>
      </c>
      <c r="G16" s="18" t="s">
        <v>35</v>
      </c>
      <c r="H16" s="18" t="s">
        <v>30</v>
      </c>
      <c r="I16" s="18" t="s">
        <v>32</v>
      </c>
      <c r="J16" s="18" t="s">
        <v>36</v>
      </c>
      <c r="K16" s="18">
        <v>1</v>
      </c>
      <c r="L16" s="18" t="s">
        <v>56</v>
      </c>
      <c r="M16" s="18" t="s">
        <v>55</v>
      </c>
      <c r="N16" s="27">
        <v>216797.21</v>
      </c>
      <c r="O16" s="27">
        <f t="shared" si="0"/>
        <v>216797.21</v>
      </c>
      <c r="P16" s="13"/>
    </row>
    <row r="17" spans="1:16" ht="126">
      <c r="A17" s="12">
        <v>12</v>
      </c>
      <c r="B17" s="12">
        <v>1</v>
      </c>
      <c r="C17" s="16" t="s">
        <v>34</v>
      </c>
      <c r="D17" s="16">
        <v>42.21</v>
      </c>
      <c r="E17" s="15"/>
      <c r="F17" s="18" t="s">
        <v>49</v>
      </c>
      <c r="G17" s="18" t="s">
        <v>35</v>
      </c>
      <c r="H17" s="18" t="s">
        <v>30</v>
      </c>
      <c r="I17" s="18" t="s">
        <v>32</v>
      </c>
      <c r="J17" s="18" t="s">
        <v>36</v>
      </c>
      <c r="K17" s="18">
        <v>1</v>
      </c>
      <c r="L17" s="18" t="s">
        <v>56</v>
      </c>
      <c r="M17" s="18" t="s">
        <v>55</v>
      </c>
      <c r="N17" s="27">
        <v>58669.8</v>
      </c>
      <c r="O17" s="27">
        <f t="shared" si="0"/>
        <v>58669.8</v>
      </c>
      <c r="P17" s="13"/>
    </row>
    <row r="18" spans="1:16" ht="110.25">
      <c r="A18" s="12">
        <v>13</v>
      </c>
      <c r="B18" s="12">
        <v>1</v>
      </c>
      <c r="C18" s="16" t="s">
        <v>34</v>
      </c>
      <c r="D18" s="16">
        <v>42.21</v>
      </c>
      <c r="E18" s="15"/>
      <c r="F18" s="18" t="s">
        <v>50</v>
      </c>
      <c r="G18" s="18" t="s">
        <v>35</v>
      </c>
      <c r="H18" s="18" t="s">
        <v>30</v>
      </c>
      <c r="I18" s="18" t="s">
        <v>32</v>
      </c>
      <c r="J18" s="18" t="s">
        <v>36</v>
      </c>
      <c r="K18" s="18">
        <v>1</v>
      </c>
      <c r="L18" s="18" t="s">
        <v>56</v>
      </c>
      <c r="M18" s="18" t="s">
        <v>55</v>
      </c>
      <c r="N18" s="27">
        <v>58669.8</v>
      </c>
      <c r="O18" s="27">
        <f t="shared" si="0"/>
        <v>58669.8</v>
      </c>
      <c r="P18" s="13"/>
    </row>
    <row r="19" spans="1:16" ht="94.5">
      <c r="A19" s="12">
        <v>14</v>
      </c>
      <c r="B19" s="12">
        <v>1</v>
      </c>
      <c r="C19" s="16" t="s">
        <v>34</v>
      </c>
      <c r="D19" s="16">
        <v>42.21</v>
      </c>
      <c r="E19" s="15"/>
      <c r="F19" s="18" t="s">
        <v>51</v>
      </c>
      <c r="G19" s="18" t="s">
        <v>35</v>
      </c>
      <c r="H19" s="18" t="s">
        <v>30</v>
      </c>
      <c r="I19" s="18" t="s">
        <v>32</v>
      </c>
      <c r="J19" s="18" t="s">
        <v>36</v>
      </c>
      <c r="K19" s="18">
        <v>1</v>
      </c>
      <c r="L19" s="18" t="s">
        <v>56</v>
      </c>
      <c r="M19" s="18" t="s">
        <v>55</v>
      </c>
      <c r="N19" s="27">
        <v>58669.8</v>
      </c>
      <c r="O19" s="27">
        <f t="shared" si="0"/>
        <v>58669.8</v>
      </c>
      <c r="P19" s="13"/>
    </row>
    <row r="20" spans="1:16" ht="94.5">
      <c r="A20" s="12">
        <v>15</v>
      </c>
      <c r="B20" s="12">
        <v>1</v>
      </c>
      <c r="C20" s="16" t="s">
        <v>34</v>
      </c>
      <c r="D20" s="16">
        <v>42.21</v>
      </c>
      <c r="E20" s="15"/>
      <c r="F20" s="18" t="s">
        <v>52</v>
      </c>
      <c r="G20" s="18" t="s">
        <v>35</v>
      </c>
      <c r="H20" s="18" t="s">
        <v>30</v>
      </c>
      <c r="I20" s="18" t="s">
        <v>32</v>
      </c>
      <c r="J20" s="18" t="s">
        <v>36</v>
      </c>
      <c r="K20" s="18">
        <v>1</v>
      </c>
      <c r="L20" s="18" t="s">
        <v>56</v>
      </c>
      <c r="M20" s="18" t="s">
        <v>55</v>
      </c>
      <c r="N20" s="27">
        <v>58669.8</v>
      </c>
      <c r="O20" s="27">
        <f t="shared" si="0"/>
        <v>58669.8</v>
      </c>
      <c r="P20" s="13"/>
    </row>
    <row r="21" spans="1:16" ht="110.25">
      <c r="A21" s="12">
        <v>16</v>
      </c>
      <c r="B21" s="12">
        <v>1</v>
      </c>
      <c r="C21" s="16" t="s">
        <v>34</v>
      </c>
      <c r="D21" s="16">
        <v>42.21</v>
      </c>
      <c r="E21" s="15"/>
      <c r="F21" s="18" t="s">
        <v>53</v>
      </c>
      <c r="G21" s="18" t="s">
        <v>35</v>
      </c>
      <c r="H21" s="18" t="s">
        <v>30</v>
      </c>
      <c r="I21" s="18" t="s">
        <v>32</v>
      </c>
      <c r="J21" s="18" t="s">
        <v>36</v>
      </c>
      <c r="K21" s="18">
        <v>1</v>
      </c>
      <c r="L21" s="18" t="s">
        <v>56</v>
      </c>
      <c r="M21" s="18" t="s">
        <v>55</v>
      </c>
      <c r="N21" s="27">
        <v>190843.38</v>
      </c>
      <c r="O21" s="27">
        <f t="shared" si="0"/>
        <v>190843.38</v>
      </c>
      <c r="P21" s="13"/>
    </row>
    <row r="22" spans="1:16" ht="110.25">
      <c r="A22" s="12">
        <v>17</v>
      </c>
      <c r="B22" s="12">
        <v>1</v>
      </c>
      <c r="C22" s="16" t="s">
        <v>34</v>
      </c>
      <c r="D22" s="16">
        <v>42.21</v>
      </c>
      <c r="E22" s="15"/>
      <c r="F22" s="18" t="s">
        <v>54</v>
      </c>
      <c r="G22" s="18" t="s">
        <v>35</v>
      </c>
      <c r="H22" s="18" t="s">
        <v>30</v>
      </c>
      <c r="I22" s="18" t="s">
        <v>32</v>
      </c>
      <c r="J22" s="18" t="s">
        <v>36</v>
      </c>
      <c r="K22" s="18">
        <v>1</v>
      </c>
      <c r="L22" s="18" t="s">
        <v>56</v>
      </c>
      <c r="M22" s="18" t="s">
        <v>55</v>
      </c>
      <c r="N22" s="27">
        <v>64408.68</v>
      </c>
      <c r="O22" s="27">
        <f t="shared" si="0"/>
        <v>64408.68</v>
      </c>
      <c r="P22" s="13"/>
    </row>
    <row r="23" spans="1:16" ht="20.25" customHeight="1">
      <c r="A23" s="29" t="s">
        <v>23</v>
      </c>
      <c r="B23" s="29"/>
      <c r="C23" s="29"/>
      <c r="D23" s="29"/>
      <c r="E23" s="29"/>
      <c r="F23" s="29"/>
      <c r="G23" s="29"/>
      <c r="H23" s="29"/>
      <c r="I23" s="29"/>
      <c r="J23" s="29"/>
      <c r="K23" s="30"/>
      <c r="L23" s="30"/>
      <c r="M23" s="30"/>
      <c r="N23" s="28"/>
      <c r="O23" s="28">
        <f>SUM(O6:O22)</f>
        <v>1104691.6200000001</v>
      </c>
      <c r="P23" s="14"/>
    </row>
    <row r="24" spans="1:16">
      <c r="A24" s="4"/>
      <c r="B24" s="4"/>
      <c r="C24" s="4"/>
      <c r="D24" s="4"/>
      <c r="E24" s="4"/>
      <c r="F24" s="5"/>
      <c r="G24" s="5"/>
      <c r="H24" s="5"/>
      <c r="I24" s="5"/>
      <c r="J24" s="5"/>
      <c r="K24" s="4"/>
      <c r="L24" s="4"/>
      <c r="M24" s="4"/>
      <c r="N24" s="4"/>
      <c r="O24" s="4"/>
      <c r="P24" s="4"/>
    </row>
    <row r="25" spans="1:16" ht="74.25" customHeight="1">
      <c r="A25" s="19" t="s">
        <v>14</v>
      </c>
      <c r="B25" s="19"/>
      <c r="C25" s="19"/>
      <c r="D25" s="22" t="s">
        <v>5</v>
      </c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</row>
    <row r="26" spans="1:16" ht="59.25" customHeight="1">
      <c r="A26" s="19" t="s">
        <v>10</v>
      </c>
      <c r="B26" s="19"/>
      <c r="C26" s="19"/>
      <c r="D26" s="22" t="s">
        <v>26</v>
      </c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</row>
    <row r="27" spans="1:16" ht="54" customHeight="1">
      <c r="A27" s="19" t="s">
        <v>12</v>
      </c>
      <c r="B27" s="19"/>
      <c r="C27" s="19"/>
      <c r="D27" s="22" t="s">
        <v>11</v>
      </c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</row>
    <row r="28" spans="1:16" ht="47.25" customHeight="1">
      <c r="A28" s="19" t="s">
        <v>28</v>
      </c>
      <c r="B28" s="19"/>
      <c r="C28" s="19"/>
      <c r="D28" s="22" t="s">
        <v>27</v>
      </c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</row>
    <row r="29" spans="1:16" ht="309" customHeight="1">
      <c r="A29" s="20" t="s">
        <v>13</v>
      </c>
      <c r="B29" s="20"/>
      <c r="C29" s="20"/>
      <c r="D29" s="21" t="s">
        <v>29</v>
      </c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</row>
    <row r="30" spans="1:16" ht="15">
      <c r="C30" s="2"/>
      <c r="D30" s="2"/>
      <c r="E30" s="2"/>
      <c r="F30" s="3"/>
      <c r="G30" s="3"/>
      <c r="H30" s="3"/>
      <c r="I30" s="3"/>
    </row>
  </sheetData>
  <mergeCells count="15">
    <mergeCell ref="P4:P5"/>
    <mergeCell ref="A25:C25"/>
    <mergeCell ref="A27:C27"/>
    <mergeCell ref="A23:J23"/>
    <mergeCell ref="D25:P25"/>
    <mergeCell ref="N4:N5"/>
    <mergeCell ref="O4:O5"/>
    <mergeCell ref="L4:M4"/>
    <mergeCell ref="A28:C28"/>
    <mergeCell ref="A26:C26"/>
    <mergeCell ref="A29:C29"/>
    <mergeCell ref="D29:P29"/>
    <mergeCell ref="D26:P26"/>
    <mergeCell ref="D27:P27"/>
    <mergeCell ref="D28:P28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СМР_ПИР</vt:lpstr>
      <vt:lpstr>СМР_ПИР!Область_печати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PCS\e.zazulina (WST-SVE-032)</cp:lastModifiedBy>
  <cp:lastPrinted>2019-02-05T12:57:41Z</cp:lastPrinted>
  <dcterms:created xsi:type="dcterms:W3CDTF">2013-09-25T03:40:45Z</dcterms:created>
  <dcterms:modified xsi:type="dcterms:W3CDTF">2020-03-20T08:59:31Z</dcterms:modified>
</cp:coreProperties>
</file>